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8" i="1" l="1"/>
  <c r="J18" i="1"/>
  <c r="K18" i="1"/>
  <c r="L18" i="1"/>
  <c r="M18" i="1"/>
  <c r="N18" i="1"/>
  <c r="O18" i="1"/>
  <c r="P18" i="1"/>
  <c r="Q18" i="1"/>
  <c r="R18" i="1"/>
  <c r="S18" i="1"/>
  <c r="T18" i="1"/>
  <c r="I17" i="1"/>
  <c r="J17" i="1"/>
  <c r="K17" i="1"/>
  <c r="L17" i="1"/>
  <c r="M17" i="1"/>
  <c r="N17" i="1"/>
  <c r="O17" i="1"/>
  <c r="P17" i="1"/>
  <c r="Q17" i="1"/>
  <c r="R17" i="1"/>
  <c r="S17" i="1"/>
  <c r="T17" i="1"/>
  <c r="I16" i="1"/>
  <c r="J16" i="1"/>
  <c r="K16" i="1"/>
  <c r="L16" i="1"/>
  <c r="M16" i="1"/>
  <c r="N16" i="1"/>
  <c r="O16" i="1"/>
  <c r="P16" i="1"/>
  <c r="Q16" i="1"/>
  <c r="R16" i="1"/>
  <c r="S16" i="1"/>
  <c r="T16" i="1"/>
  <c r="I15" i="1"/>
  <c r="J15" i="1"/>
  <c r="K15" i="1"/>
  <c r="L15" i="1"/>
  <c r="M15" i="1"/>
  <c r="N15" i="1"/>
  <c r="O15" i="1"/>
  <c r="P15" i="1"/>
  <c r="Q15" i="1"/>
  <c r="R15" i="1"/>
  <c r="S15" i="1"/>
  <c r="T15" i="1"/>
  <c r="N14" i="1"/>
  <c r="S14" i="1"/>
  <c r="R14" i="1"/>
  <c r="P14" i="1"/>
  <c r="O14" i="1"/>
  <c r="M14" i="1"/>
  <c r="L14" i="1"/>
  <c r="J14" i="1"/>
  <c r="I14" i="1"/>
  <c r="Q14" i="1" l="1"/>
  <c r="T14" i="1"/>
  <c r="K14" i="1"/>
  <c r="H20" i="1" l="1"/>
  <c r="G20" i="1"/>
  <c r="F20" i="1"/>
  <c r="H21" i="1"/>
  <c r="G21" i="1"/>
  <c r="F21" i="1"/>
  <c r="T21" i="1" l="1"/>
  <c r="S21" i="1"/>
  <c r="R21" i="1"/>
  <c r="Q21" i="1"/>
  <c r="P21" i="1"/>
  <c r="O21" i="1"/>
  <c r="N21" i="1"/>
  <c r="M21" i="1"/>
  <c r="L21" i="1"/>
  <c r="K21" i="1"/>
  <c r="J21" i="1"/>
  <c r="I21" i="1"/>
  <c r="T20" i="1"/>
  <c r="S20" i="1"/>
  <c r="R20" i="1"/>
  <c r="Q20" i="1"/>
  <c r="P20" i="1"/>
  <c r="O20" i="1"/>
  <c r="N20" i="1"/>
  <c r="M20" i="1"/>
  <c r="L20" i="1"/>
  <c r="K20" i="1"/>
  <c r="J20" i="1"/>
  <c r="I20" i="1"/>
  <c r="E16" i="1" l="1"/>
  <c r="D16" i="1"/>
  <c r="C16" i="1"/>
  <c r="C14" i="1" l="1"/>
  <c r="D14" i="1"/>
  <c r="E14" i="1"/>
  <c r="C15" i="1"/>
  <c r="D15" i="1"/>
  <c r="E15" i="1"/>
  <c r="C17" i="1"/>
  <c r="D17" i="1"/>
  <c r="E17" i="1"/>
  <c r="C18" i="1"/>
  <c r="D18" i="1"/>
  <c r="E18" i="1"/>
</calcChain>
</file>

<file path=xl/sharedStrings.xml><?xml version="1.0" encoding="utf-8"?>
<sst xmlns="http://schemas.openxmlformats.org/spreadsheetml/2006/main" count="77" uniqueCount="60">
  <si>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</si>
  <si>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</si>
  <si>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</si>
  <si>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</si>
  <si>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</si>
  <si>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</si>
  <si>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</si>
  <si>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</si>
  <si>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</si>
  <si>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</si>
  <si>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</si>
  <si>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</si>
  <si>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</si>
  <si>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</si>
  <si>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</si>
  <si>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</si>
  <si>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</si>
  <si>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</si>
  <si>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</si>
  <si>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</si>
  <si>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</si>
  <si>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</si>
  <si>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</si>
  <si>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</si>
  <si>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Сіль йодована</t>
  </si>
  <si>
    <t>Відходи при гарячій обробці</t>
  </si>
  <si>
    <t>Відходи при холодній обробці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</si>
  <si>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</si>
  <si>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Олія</t>
  </si>
  <si>
    <t>Рецептура № 18</t>
  </si>
  <si>
    <t>"Сборник рецептур блюд (технологических карт)</t>
  </si>
  <si>
    <t>для питания школьников"</t>
  </si>
  <si>
    <t>Видання 1990</t>
  </si>
  <si>
    <t>САЛАТ ЗІ СВІЖИХ ОГІРКІВ</t>
  </si>
  <si>
    <t>Огірки грунтові обчищені</t>
  </si>
  <si>
    <t>Цибуля ріпчаста</t>
  </si>
  <si>
    <t xml:space="preserve">Або цибуля зелена </t>
  </si>
  <si>
    <t>Свіжі огірки зеленого кольору зі щільною м'якоттю, дрібними водяними зернятами без гіркоти. Плоди цілі, чисті не зів'ялі.</t>
  </si>
  <si>
    <t>Цибулини однорідні за формою і забарвленням, цілі, чисті,  сухі, здорові, не пророслі</t>
  </si>
  <si>
    <t>Рафінована олія прозора, зі смаком безликого масла, без запаху</t>
  </si>
  <si>
    <t>Огірки миють, очищують від шкірки, ріпчасту циблю очищають миють, зелену цибулю перебирають, очищають, миють. Огірки нарізають часточками, цибулю соломкою. Усі компоненти з'єднують, заправляють олією та обережно перемішують.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</si>
  <si>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овочі нарізані  відповідно до технологічних вимог, ретельно перемішані, зі скалками олії на поверхні.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</si>
  <si>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натуральним овочам.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</si>
  <si>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 з присмаком олії.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</si>
  <si>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 пругкі.</t>
    </r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</si>
  <si>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____________              ______________________</t>
    </r>
  </si>
  <si>
    <t>(з цибулею ріпчастою)</t>
  </si>
  <si>
    <t>(з цибулею зеленою)</t>
  </si>
  <si>
    <t>Порціонування</t>
  </si>
  <si>
    <t xml:space="preserve">Маса страви: </t>
  </si>
  <si>
    <t>50 г ± 3 %</t>
  </si>
  <si>
    <t>ВИХІД</t>
  </si>
  <si>
    <t xml:space="preserve">                                                                                                (підпис)                              (ім’я, прізвище)</t>
  </si>
  <si>
    <t>Подають на мілкій закусочній тарілці разом з гарніром.</t>
  </si>
  <si>
    <t>70 г  ± 3 %</t>
  </si>
  <si>
    <t>Б</t>
  </si>
  <si>
    <t>Ж</t>
  </si>
  <si>
    <t>В</t>
  </si>
  <si>
    <t>ЕЦ</t>
  </si>
  <si>
    <t>Пір’я зеленої цибулі повинно мати насичене темно-зелене забарвлення; не в’яле, на пір’ї не має бути плям  і сухих кінчиків, аромат свіжої зеленої цибулі насичений і в міру їдкий.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</si>
</sst>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64" fontId="0" fillId="0" borderId="0" xfId="0" applyNumberFormat="1"/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Fill="1"/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/>
    <xf numFmtId="49" fontId="3" fillId="0" borderId="0" xfId="0" applyNumberFormat="1" applyFont="1" applyAlignment="1"/>
    <xf numFmtId="0" fontId="7" fillId="0" borderId="1" xfId="1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0" fillId="0" borderId="1" xfId="0" applyNumberFormat="1" applyFont="1" applyBorder="1"/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Border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0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 wrapText="1"/>
    </xf>
    <xf numFmtId="0" fontId="0" fillId="0" borderId="0" xfId="0" applyAlignment="1">
      <alignment vertical="top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/>
    <xf numFmtId="49" fontId="2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Border="1" applyAlignment="1">
      <alignment vertical="top"/>
    </xf>
    <xf numFmtId="49" fontId="3" fillId="0" borderId="0" xfId="0" applyNumberFormat="1" applyFont="1" applyFill="1" applyAlignment="1">
      <alignment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3"/>
  <sheetViews>
    <sheetView tabSelected="1" view="pageLayout" topLeftCell="A16" zoomScale="80" zoomScaleNormal="100" zoomScalePageLayoutView="80" workbookViewId="0">
      <selection activeCell="I35" sqref="I35"/>
    </sheetView>
  </sheetViews>
  <sheetFormatPr defaultRowHeight="14.4" x14ac:dyDescent="0.3"/>
  <cols>
    <col min="1" max="1" width="4.109375" customWidth="1"/>
    <col min="2" max="2" width="13.33203125" customWidth="1"/>
    <col min="3" max="3" width="5" customWidth="1"/>
    <col min="4" max="4" width="5.33203125" customWidth="1"/>
    <col min="5" max="5" width="6.44140625" customWidth="1"/>
    <col min="6" max="6" width="5.66406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9" width="5.6640625" customWidth="1"/>
    <col min="20" max="20" width="5.44140625" customWidth="1"/>
    <col min="21" max="21" width="25.6640625" customWidth="1"/>
    <col min="22" max="23" width="10.33203125" customWidth="1"/>
    <col min="24" max="24" width="10.88671875" customWidth="1"/>
  </cols>
  <sheetData>
    <row r="1" spans="1:33" ht="15" customHeight="1" x14ac:dyDescent="0.3">
      <c r="A1" s="2"/>
      <c r="B1" s="62" t="s">
        <v>29</v>
      </c>
      <c r="C1" s="62"/>
      <c r="D1" s="62"/>
      <c r="E1" s="62"/>
      <c r="F1" s="62"/>
      <c r="G1" s="62"/>
      <c r="H1" s="62"/>
      <c r="I1" s="2"/>
      <c r="J1" s="2"/>
      <c r="K1" s="2"/>
      <c r="L1" s="2"/>
      <c r="M1" s="2"/>
      <c r="N1" s="2"/>
      <c r="O1" s="2"/>
      <c r="P1" s="2"/>
      <c r="Q1" s="4"/>
      <c r="R1" s="37" t="s">
        <v>17</v>
      </c>
      <c r="S1" s="37"/>
      <c r="T1" s="37"/>
      <c r="U1" s="37"/>
      <c r="V1" s="37"/>
      <c r="W1" s="2"/>
    </row>
    <row r="2" spans="1:33" ht="15" customHeight="1" x14ac:dyDescent="0.3">
      <c r="A2" s="2"/>
      <c r="B2" s="62" t="s">
        <v>30</v>
      </c>
      <c r="C2" s="62"/>
      <c r="D2" s="62"/>
      <c r="E2" s="62"/>
      <c r="F2" s="62"/>
      <c r="G2" s="62"/>
      <c r="H2" s="62"/>
      <c r="I2" s="62"/>
      <c r="J2" s="2"/>
      <c r="K2" s="2"/>
      <c r="L2" s="2"/>
      <c r="M2" s="2"/>
      <c r="N2" s="2"/>
      <c r="O2" s="2"/>
      <c r="P2" s="2"/>
      <c r="Q2" s="4"/>
      <c r="R2" s="37" t="s">
        <v>18</v>
      </c>
      <c r="S2" s="37"/>
      <c r="T2" s="37"/>
      <c r="U2" s="37"/>
      <c r="V2" s="37"/>
      <c r="W2" s="2"/>
    </row>
    <row r="3" spans="1:33" x14ac:dyDescent="0.3">
      <c r="A3" s="2"/>
      <c r="B3" s="62" t="s">
        <v>31</v>
      </c>
      <c r="C3" s="62"/>
      <c r="D3" s="62"/>
      <c r="E3" s="62"/>
      <c r="F3" s="62"/>
      <c r="G3" s="62"/>
      <c r="H3" s="62"/>
      <c r="I3" s="2"/>
      <c r="J3" s="2"/>
      <c r="K3" s="2"/>
      <c r="L3" s="2"/>
      <c r="M3" s="2"/>
      <c r="N3" s="2"/>
      <c r="O3" s="2"/>
      <c r="P3" s="2"/>
      <c r="Q3" s="4"/>
      <c r="R3" s="37" t="s">
        <v>19</v>
      </c>
      <c r="S3" s="37"/>
      <c r="T3" s="37"/>
      <c r="U3" s="37"/>
      <c r="V3" s="37"/>
      <c r="W3" s="2"/>
    </row>
    <row r="4" spans="1:33" x14ac:dyDescent="0.3">
      <c r="A4" s="2"/>
      <c r="B4" s="62" t="s">
        <v>32</v>
      </c>
      <c r="C4" s="62"/>
      <c r="D4" s="62"/>
      <c r="E4" s="62"/>
      <c r="F4" s="62"/>
      <c r="G4" s="62"/>
      <c r="H4" s="62"/>
      <c r="I4" s="2"/>
      <c r="J4" s="2"/>
      <c r="K4" s="2"/>
      <c r="L4" s="2"/>
      <c r="M4" s="2"/>
      <c r="N4" s="2"/>
      <c r="O4" s="2"/>
      <c r="P4" s="2"/>
      <c r="Q4" s="4"/>
      <c r="R4" s="37" t="s">
        <v>20</v>
      </c>
      <c r="S4" s="37"/>
      <c r="T4" s="37"/>
      <c r="U4" s="37"/>
      <c r="V4" s="37"/>
      <c r="W4" s="2"/>
    </row>
    <row r="5" spans="1:33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4"/>
      <c r="R5" s="4"/>
      <c r="S5" s="4"/>
      <c r="T5" s="4"/>
      <c r="U5" s="4"/>
      <c r="V5" s="4"/>
      <c r="W5" s="2"/>
    </row>
    <row r="6" spans="1:33" x14ac:dyDescent="0.3">
      <c r="A6" s="66" t="s">
        <v>16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26"/>
    </row>
    <row r="7" spans="1:33" x14ac:dyDescent="0.3">
      <c r="A7" s="56" t="s">
        <v>33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36"/>
    </row>
    <row r="8" spans="1:33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8"/>
      <c r="W8" s="8"/>
    </row>
    <row r="9" spans="1:33" ht="15.75" customHeight="1" x14ac:dyDescent="0.3">
      <c r="A9" s="63" t="s">
        <v>0</v>
      </c>
      <c r="B9" s="60" t="s">
        <v>14</v>
      </c>
      <c r="C9" s="60" t="s">
        <v>1</v>
      </c>
      <c r="D9" s="60"/>
      <c r="E9" s="60"/>
      <c r="F9" s="60"/>
      <c r="G9" s="60"/>
      <c r="H9" s="60"/>
      <c r="I9" s="60" t="s">
        <v>2</v>
      </c>
      <c r="J9" s="60"/>
      <c r="K9" s="60"/>
      <c r="L9" s="60"/>
      <c r="M9" s="60"/>
      <c r="N9" s="60"/>
      <c r="O9" s="60"/>
      <c r="P9" s="60"/>
      <c r="Q9" s="60"/>
      <c r="R9" s="67" t="s">
        <v>13</v>
      </c>
      <c r="S9" s="67"/>
      <c r="T9" s="67"/>
      <c r="U9" s="67" t="s">
        <v>3</v>
      </c>
      <c r="V9" s="57" t="s">
        <v>26</v>
      </c>
      <c r="W9" s="60" t="s">
        <v>25</v>
      </c>
      <c r="X9" s="49" t="s">
        <v>48</v>
      </c>
    </row>
    <row r="10" spans="1:33" ht="15.75" customHeight="1" x14ac:dyDescent="0.3">
      <c r="A10" s="64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7"/>
      <c r="S10" s="67"/>
      <c r="T10" s="67"/>
      <c r="U10" s="67"/>
      <c r="V10" s="58"/>
      <c r="W10" s="60"/>
      <c r="X10" s="50"/>
    </row>
    <row r="11" spans="1:33" ht="25.5" customHeight="1" x14ac:dyDescent="0.3">
      <c r="A11" s="64"/>
      <c r="B11" s="60"/>
      <c r="C11" s="61" t="s">
        <v>8</v>
      </c>
      <c r="D11" s="61"/>
      <c r="E11" s="61"/>
      <c r="F11" s="61" t="s">
        <v>9</v>
      </c>
      <c r="G11" s="61"/>
      <c r="H11" s="61"/>
      <c r="I11" s="61" t="s">
        <v>10</v>
      </c>
      <c r="J11" s="61"/>
      <c r="K11" s="61"/>
      <c r="L11" s="61" t="s">
        <v>11</v>
      </c>
      <c r="M11" s="61"/>
      <c r="N11" s="61"/>
      <c r="O11" s="61" t="s">
        <v>12</v>
      </c>
      <c r="P11" s="61"/>
      <c r="Q11" s="61"/>
      <c r="R11" s="67"/>
      <c r="S11" s="67"/>
      <c r="T11" s="67"/>
      <c r="U11" s="67"/>
      <c r="V11" s="58"/>
      <c r="W11" s="60"/>
      <c r="X11" s="50"/>
    </row>
    <row r="12" spans="1:33" x14ac:dyDescent="0.3">
      <c r="A12" s="64"/>
      <c r="B12" s="60"/>
      <c r="C12" s="68" t="s">
        <v>4</v>
      </c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70"/>
      <c r="U12" s="67"/>
      <c r="V12" s="59"/>
      <c r="W12" s="60"/>
      <c r="X12" s="51"/>
    </row>
    <row r="13" spans="1:33" ht="30.75" customHeight="1" x14ac:dyDescent="0.3">
      <c r="A13" s="65"/>
      <c r="B13" s="60"/>
      <c r="C13" s="24" t="s">
        <v>6</v>
      </c>
      <c r="D13" s="24" t="s">
        <v>7</v>
      </c>
      <c r="E13" s="24" t="s">
        <v>5</v>
      </c>
      <c r="F13" s="24" t="s">
        <v>6</v>
      </c>
      <c r="G13" s="24" t="s">
        <v>7</v>
      </c>
      <c r="H13" s="24" t="s">
        <v>5</v>
      </c>
      <c r="I13" s="24" t="s">
        <v>6</v>
      </c>
      <c r="J13" s="24" t="s">
        <v>7</v>
      </c>
      <c r="K13" s="24" t="s">
        <v>5</v>
      </c>
      <c r="L13" s="24" t="s">
        <v>6</v>
      </c>
      <c r="M13" s="24" t="s">
        <v>7</v>
      </c>
      <c r="N13" s="24" t="s">
        <v>5</v>
      </c>
      <c r="O13" s="24" t="s">
        <v>6</v>
      </c>
      <c r="P13" s="24" t="s">
        <v>7</v>
      </c>
      <c r="Q13" s="24" t="s">
        <v>5</v>
      </c>
      <c r="R13" s="24" t="s">
        <v>6</v>
      </c>
      <c r="S13" s="24" t="s">
        <v>7</v>
      </c>
      <c r="T13" s="24" t="s">
        <v>5</v>
      </c>
      <c r="U13" s="67"/>
      <c r="V13" s="11" t="s">
        <v>15</v>
      </c>
      <c r="W13" s="11" t="s">
        <v>15</v>
      </c>
      <c r="X13" s="38" t="s">
        <v>15</v>
      </c>
      <c r="Z13" s="71" t="s">
        <v>55</v>
      </c>
      <c r="AA13" s="71" t="s">
        <v>56</v>
      </c>
      <c r="AB13" s="71" t="s">
        <v>57</v>
      </c>
      <c r="AC13" s="71" t="s">
        <v>58</v>
      </c>
    </row>
    <row r="14" spans="1:33" ht="60.75" customHeight="1" x14ac:dyDescent="0.3">
      <c r="A14" s="13"/>
      <c r="B14" s="30" t="s">
        <v>34</v>
      </c>
      <c r="C14" s="15">
        <f>(100*F14)/(100-V14)</f>
        <v>56.25</v>
      </c>
      <c r="D14" s="15">
        <f>(100*G14)/(100-V14)</f>
        <v>56.25</v>
      </c>
      <c r="E14" s="15">
        <f>(100*H14)/(100-V14)</f>
        <v>77.5</v>
      </c>
      <c r="F14" s="16">
        <v>45</v>
      </c>
      <c r="G14" s="16">
        <v>45</v>
      </c>
      <c r="H14" s="16">
        <v>62</v>
      </c>
      <c r="I14" s="73">
        <f>Z14/100*F14</f>
        <v>0.36</v>
      </c>
      <c r="J14" s="73">
        <f>Z14/100*G14</f>
        <v>0.36</v>
      </c>
      <c r="K14" s="73">
        <f>Z14/100*H14</f>
        <v>0.496</v>
      </c>
      <c r="L14" s="73">
        <f>AA14/100*F14</f>
        <v>4.4999999999999998E-2</v>
      </c>
      <c r="M14" s="73">
        <f>AA14/100*G14</f>
        <v>4.4999999999999998E-2</v>
      </c>
      <c r="N14" s="73">
        <f>AA14/100*H14</f>
        <v>6.2E-2</v>
      </c>
      <c r="O14" s="73">
        <f>AB14/100*F14</f>
        <v>1.4850000000000001</v>
      </c>
      <c r="P14" s="73">
        <f>AB14/100*G14</f>
        <v>1.4850000000000001</v>
      </c>
      <c r="Q14" s="73">
        <f>AB14/100*H14</f>
        <v>2.0460000000000003</v>
      </c>
      <c r="R14" s="72">
        <f>AC14/100*F14</f>
        <v>6.3000000000000007</v>
      </c>
      <c r="S14" s="72">
        <f>AC14/100*G14</f>
        <v>6.3000000000000007</v>
      </c>
      <c r="T14" s="72">
        <f>AC14/100*H14</f>
        <v>8.6800000000000015</v>
      </c>
      <c r="U14" s="44" t="s">
        <v>37</v>
      </c>
      <c r="V14" s="27">
        <v>20</v>
      </c>
      <c r="W14" s="21">
        <v>0</v>
      </c>
      <c r="X14" s="41"/>
      <c r="Y14" s="12"/>
      <c r="Z14" s="19">
        <v>0.8</v>
      </c>
      <c r="AA14" s="19">
        <v>0.1</v>
      </c>
      <c r="AB14" s="19">
        <v>3.3</v>
      </c>
      <c r="AC14" s="72">
        <v>14</v>
      </c>
      <c r="AD14" s="12"/>
      <c r="AE14" s="12"/>
      <c r="AF14" s="12"/>
      <c r="AG14" s="12"/>
    </row>
    <row r="15" spans="1:33" ht="51.75" customHeight="1" x14ac:dyDescent="0.3">
      <c r="A15" s="14"/>
      <c r="B15" s="30" t="s">
        <v>35</v>
      </c>
      <c r="C15" s="15">
        <f t="shared" ref="C15:C18" si="0">(100*F15)/(100-V15)</f>
        <v>4.7619047619047619</v>
      </c>
      <c r="D15" s="15">
        <f t="shared" ref="D15:D18" si="1">(100*G15)/(100-V15)</f>
        <v>4.7619047619047619</v>
      </c>
      <c r="E15" s="15">
        <f t="shared" ref="E15:E18" si="2">(100*H15)/(100-V15)</f>
        <v>7.1428571428571432</v>
      </c>
      <c r="F15" s="16">
        <v>4</v>
      </c>
      <c r="G15" s="16">
        <v>4</v>
      </c>
      <c r="H15" s="16">
        <v>6</v>
      </c>
      <c r="I15" s="73">
        <f>Z15/100*F15</f>
        <v>5.5999999999999994E-2</v>
      </c>
      <c r="J15" s="73">
        <f>Z15/100*G15</f>
        <v>5.5999999999999994E-2</v>
      </c>
      <c r="K15" s="73">
        <f>Z15/100*H15</f>
        <v>8.3999999999999991E-2</v>
      </c>
      <c r="L15" s="73">
        <f>AA15/100*F15</f>
        <v>0</v>
      </c>
      <c r="M15" s="73">
        <f>AA15/100*G15</f>
        <v>0</v>
      </c>
      <c r="N15" s="73">
        <f>AA15/100*H15</f>
        <v>0</v>
      </c>
      <c r="O15" s="73">
        <f>AB15/100*F15</f>
        <v>0.39200000000000002</v>
      </c>
      <c r="P15" s="73">
        <f>AB15/100*G15</f>
        <v>0.39200000000000002</v>
      </c>
      <c r="Q15" s="73">
        <f>AB15/100*H15</f>
        <v>0.58800000000000008</v>
      </c>
      <c r="R15" s="72">
        <f>AC15/100*F15</f>
        <v>1.64</v>
      </c>
      <c r="S15" s="72">
        <f>AC15/100*G15</f>
        <v>1.64</v>
      </c>
      <c r="T15" s="72">
        <f>AC15/100*H15</f>
        <v>2.46</v>
      </c>
      <c r="U15" s="44" t="s">
        <v>38</v>
      </c>
      <c r="V15" s="27">
        <v>16</v>
      </c>
      <c r="W15" s="21">
        <v>0</v>
      </c>
      <c r="X15" s="41"/>
      <c r="Y15" s="12"/>
      <c r="Z15" s="19">
        <v>1.4</v>
      </c>
      <c r="AA15" s="19">
        <v>0</v>
      </c>
      <c r="AB15" s="19">
        <v>9.8000000000000007</v>
      </c>
      <c r="AC15" s="72">
        <v>41</v>
      </c>
      <c r="AD15" s="12"/>
      <c r="AE15" s="12"/>
      <c r="AF15" s="12"/>
      <c r="AG15" s="12"/>
    </row>
    <row r="16" spans="1:33" ht="70.8" customHeight="1" x14ac:dyDescent="0.3">
      <c r="A16" s="13"/>
      <c r="B16" s="30" t="s">
        <v>36</v>
      </c>
      <c r="C16" s="15">
        <f>(100*F16)/(100-V16)</f>
        <v>5</v>
      </c>
      <c r="D16" s="15">
        <f>(100*G16)/(100-V16)</f>
        <v>5</v>
      </c>
      <c r="E16" s="15">
        <f>(100*H16)/(100-V16)</f>
        <v>7.5</v>
      </c>
      <c r="F16" s="16">
        <v>4</v>
      </c>
      <c r="G16" s="16">
        <v>4</v>
      </c>
      <c r="H16" s="16">
        <v>6</v>
      </c>
      <c r="I16" s="73">
        <f>Z16/100*F16</f>
        <v>5.2000000000000005E-2</v>
      </c>
      <c r="J16" s="73">
        <f>Z16/100*G16</f>
        <v>5.2000000000000005E-2</v>
      </c>
      <c r="K16" s="73">
        <f>Z16/100*H16</f>
        <v>7.8000000000000014E-2</v>
      </c>
      <c r="L16" s="73">
        <f>AA16/100*F16</f>
        <v>0</v>
      </c>
      <c r="M16" s="73">
        <f>AA16/100*G16</f>
        <v>0</v>
      </c>
      <c r="N16" s="73">
        <f>AA16/100*H16</f>
        <v>0</v>
      </c>
      <c r="O16" s="73">
        <f>AB16/100*F16</f>
        <v>0.17600000000000002</v>
      </c>
      <c r="P16" s="73">
        <f>AB16/100*G16</f>
        <v>0.17600000000000002</v>
      </c>
      <c r="Q16" s="73">
        <f>AB16/100*H16</f>
        <v>0.26400000000000001</v>
      </c>
      <c r="R16" s="72">
        <f>AC16/100*F16</f>
        <v>0.76</v>
      </c>
      <c r="S16" s="72">
        <f>AC16/100*G16</f>
        <v>0.76</v>
      </c>
      <c r="T16" s="72">
        <f>AC16/100*H16</f>
        <v>1.1400000000000001</v>
      </c>
      <c r="U16" s="44" t="s">
        <v>59</v>
      </c>
      <c r="V16" s="27">
        <v>20</v>
      </c>
      <c r="W16" s="21">
        <v>0</v>
      </c>
      <c r="X16" s="41"/>
      <c r="Y16" s="12"/>
      <c r="Z16" s="19">
        <v>1.3</v>
      </c>
      <c r="AA16" s="19">
        <v>0</v>
      </c>
      <c r="AB16" s="19">
        <v>4.4000000000000004</v>
      </c>
      <c r="AC16" s="72">
        <v>19</v>
      </c>
      <c r="AD16" s="12"/>
      <c r="AE16" s="12"/>
      <c r="AF16" s="12"/>
      <c r="AG16" s="12"/>
    </row>
    <row r="17" spans="1:33" ht="42" customHeight="1" x14ac:dyDescent="0.3">
      <c r="A17" s="13"/>
      <c r="B17" s="31" t="s">
        <v>28</v>
      </c>
      <c r="C17" s="15">
        <f t="shared" si="0"/>
        <v>1.5</v>
      </c>
      <c r="D17" s="15">
        <f t="shared" si="1"/>
        <v>1.5</v>
      </c>
      <c r="E17" s="15">
        <f t="shared" si="2"/>
        <v>2</v>
      </c>
      <c r="F17" s="16">
        <v>1.5</v>
      </c>
      <c r="G17" s="16">
        <v>1.5</v>
      </c>
      <c r="H17" s="16">
        <v>2</v>
      </c>
      <c r="I17" s="73">
        <f>Z17/100*F17</f>
        <v>0</v>
      </c>
      <c r="J17" s="73">
        <f>Z17/100*G17</f>
        <v>0</v>
      </c>
      <c r="K17" s="73">
        <f>Z17/100*H17</f>
        <v>0</v>
      </c>
      <c r="L17" s="73">
        <f>AA17/100*F17</f>
        <v>1.4985000000000002</v>
      </c>
      <c r="M17" s="73">
        <f>AA17/100*G17</f>
        <v>1.4985000000000002</v>
      </c>
      <c r="N17" s="73">
        <f>AA17/100*H17</f>
        <v>1.9980000000000002</v>
      </c>
      <c r="O17" s="73">
        <f>AB17/100*F17</f>
        <v>0</v>
      </c>
      <c r="P17" s="73">
        <f>AB17/100*G17</f>
        <v>0</v>
      </c>
      <c r="Q17" s="73">
        <f>AB17/100*H17</f>
        <v>0</v>
      </c>
      <c r="R17" s="72">
        <f>AC17/100*F17</f>
        <v>13.484999999999999</v>
      </c>
      <c r="S17" s="72">
        <f>AC17/100*G17</f>
        <v>13.484999999999999</v>
      </c>
      <c r="T17" s="72">
        <f>AC17/100*H17</f>
        <v>17.98</v>
      </c>
      <c r="U17" s="44" t="s">
        <v>39</v>
      </c>
      <c r="V17" s="27">
        <v>0</v>
      </c>
      <c r="W17" s="22">
        <v>0</v>
      </c>
      <c r="X17" s="41"/>
      <c r="Y17" s="12"/>
      <c r="Z17" s="19">
        <v>0</v>
      </c>
      <c r="AA17" s="19">
        <v>99.9</v>
      </c>
      <c r="AB17" s="19">
        <v>0</v>
      </c>
      <c r="AC17" s="72">
        <v>899</v>
      </c>
      <c r="AD17" s="12"/>
      <c r="AE17" s="12"/>
      <c r="AF17" s="12"/>
      <c r="AG17" s="12"/>
    </row>
    <row r="18" spans="1:33" ht="64.5" customHeight="1" x14ac:dyDescent="0.3">
      <c r="A18" s="13"/>
      <c r="B18" s="30" t="s">
        <v>24</v>
      </c>
      <c r="C18" s="42">
        <f t="shared" si="0"/>
        <v>0.2</v>
      </c>
      <c r="D18" s="42">
        <f t="shared" si="1"/>
        <v>0.2</v>
      </c>
      <c r="E18" s="42">
        <f t="shared" si="2"/>
        <v>0.3</v>
      </c>
      <c r="F18" s="17">
        <v>0.2</v>
      </c>
      <c r="G18" s="17">
        <v>0.2</v>
      </c>
      <c r="H18" s="17">
        <v>0.3</v>
      </c>
      <c r="I18" s="73">
        <f>Z18/100*F18</f>
        <v>0</v>
      </c>
      <c r="J18" s="73">
        <f>Z18/100*G18</f>
        <v>0</v>
      </c>
      <c r="K18" s="73">
        <f>Z18/100*H18</f>
        <v>0</v>
      </c>
      <c r="L18" s="73">
        <f>AA18/100*F18</f>
        <v>0</v>
      </c>
      <c r="M18" s="73">
        <f>AA18/100*G18</f>
        <v>0</v>
      </c>
      <c r="N18" s="73">
        <f>AA18/100*H18</f>
        <v>0</v>
      </c>
      <c r="O18" s="73">
        <f>AB18/100*F18</f>
        <v>0</v>
      </c>
      <c r="P18" s="73">
        <f>AB18/100*G18</f>
        <v>0</v>
      </c>
      <c r="Q18" s="73">
        <f>AB18/100*H18</f>
        <v>0</v>
      </c>
      <c r="R18" s="72">
        <f>AC18/100*F18</f>
        <v>0</v>
      </c>
      <c r="S18" s="72">
        <f>AC18/100*G18</f>
        <v>0</v>
      </c>
      <c r="T18" s="72">
        <f>AC18/100*H18</f>
        <v>0</v>
      </c>
      <c r="U18" s="45" t="s">
        <v>27</v>
      </c>
      <c r="V18" s="27">
        <v>0</v>
      </c>
      <c r="W18" s="22">
        <v>0</v>
      </c>
      <c r="X18" s="41"/>
      <c r="Y18" s="12"/>
      <c r="Z18" s="19">
        <v>0</v>
      </c>
      <c r="AA18" s="19">
        <v>0</v>
      </c>
      <c r="AB18" s="19">
        <v>0</v>
      </c>
      <c r="AC18" s="72">
        <v>0</v>
      </c>
      <c r="AD18" s="12"/>
      <c r="AE18" s="12"/>
      <c r="AF18" s="12"/>
      <c r="AG18" s="12"/>
    </row>
    <row r="19" spans="1:33" x14ac:dyDescent="0.3">
      <c r="A19" s="32"/>
      <c r="B19" s="52" t="s">
        <v>51</v>
      </c>
      <c r="C19" s="53"/>
      <c r="D19" s="53"/>
      <c r="E19" s="54"/>
      <c r="F19" s="33"/>
      <c r="G19" s="33"/>
      <c r="H19" s="33"/>
      <c r="I19" s="23"/>
      <c r="J19" s="20"/>
      <c r="K19" s="20"/>
      <c r="L19" s="20"/>
      <c r="M19" s="20"/>
      <c r="N19" s="20"/>
      <c r="O19" s="20"/>
      <c r="P19" s="20"/>
      <c r="Q19" s="20"/>
      <c r="R19" s="20"/>
      <c r="S19" s="18"/>
      <c r="T19" s="18"/>
      <c r="U19" s="28"/>
      <c r="V19" s="3"/>
      <c r="W19" s="23"/>
      <c r="X19" s="41"/>
      <c r="Y19" s="12"/>
      <c r="Z19" s="19"/>
      <c r="AA19" s="19"/>
      <c r="AB19" s="19"/>
      <c r="AC19" s="72"/>
      <c r="AD19" s="12"/>
      <c r="AE19" s="12"/>
      <c r="AF19" s="12"/>
      <c r="AG19" s="12"/>
    </row>
    <row r="20" spans="1:33" x14ac:dyDescent="0.3">
      <c r="A20" s="32"/>
      <c r="B20" s="52" t="s">
        <v>46</v>
      </c>
      <c r="C20" s="53"/>
      <c r="D20" s="53"/>
      <c r="E20" s="54"/>
      <c r="F20" s="34">
        <f>(SUM(F14:F18)-F16)*(100-X20)/100</f>
        <v>50.446500000000007</v>
      </c>
      <c r="G20" s="34">
        <f>(SUM(G14:G18)-G16)*(100-X20)/100</f>
        <v>50.446500000000007</v>
      </c>
      <c r="H20" s="34">
        <f>(SUM(H14:H18)-H16)*(100-X20)/100</f>
        <v>69.948499999999996</v>
      </c>
      <c r="I20" s="43">
        <f t="shared" ref="I20:T20" si="3">SUM(I14:I18)-I16</f>
        <v>0.41599999999999998</v>
      </c>
      <c r="J20" s="43">
        <f t="shared" si="3"/>
        <v>0.41599999999999998</v>
      </c>
      <c r="K20" s="43">
        <f t="shared" si="3"/>
        <v>0.57999999999999985</v>
      </c>
      <c r="L20" s="43">
        <f t="shared" si="3"/>
        <v>1.5435000000000001</v>
      </c>
      <c r="M20" s="43">
        <f t="shared" si="3"/>
        <v>1.5435000000000001</v>
      </c>
      <c r="N20" s="43">
        <f t="shared" si="3"/>
        <v>2.06</v>
      </c>
      <c r="O20" s="43">
        <f t="shared" si="3"/>
        <v>1.8770000000000004</v>
      </c>
      <c r="P20" s="43">
        <f t="shared" si="3"/>
        <v>1.8770000000000004</v>
      </c>
      <c r="Q20" s="43">
        <f t="shared" si="3"/>
        <v>2.6340000000000003</v>
      </c>
      <c r="R20" s="34">
        <f t="shared" si="3"/>
        <v>21.425000000000001</v>
      </c>
      <c r="S20" s="34">
        <f t="shared" si="3"/>
        <v>21.425000000000001</v>
      </c>
      <c r="T20" s="34">
        <f t="shared" si="3"/>
        <v>29.12</v>
      </c>
      <c r="U20" s="28"/>
      <c r="V20" s="3"/>
      <c r="W20" s="39"/>
      <c r="X20" s="38">
        <v>0.5</v>
      </c>
      <c r="Z20" s="19"/>
      <c r="AA20" s="19"/>
      <c r="AB20" s="19"/>
      <c r="AC20" s="72"/>
    </row>
    <row r="21" spans="1:33" x14ac:dyDescent="0.3">
      <c r="A21" s="13"/>
      <c r="B21" s="52" t="s">
        <v>47</v>
      </c>
      <c r="C21" s="53"/>
      <c r="D21" s="53"/>
      <c r="E21" s="54"/>
      <c r="F21" s="34">
        <f>(SUM(F14:F18)-F15)*(100-X21)/100</f>
        <v>50.446500000000007</v>
      </c>
      <c r="G21" s="34">
        <f>(SUM(G14:G18)-G15)*(100-X21)/100</f>
        <v>50.446500000000007</v>
      </c>
      <c r="H21" s="34">
        <f>(SUM(H14:H18)-H15)*(100-X21)/100</f>
        <v>69.948499999999996</v>
      </c>
      <c r="I21" s="43">
        <f t="shared" ref="I21:T21" si="4">SUM(I14:I18)-I15</f>
        <v>0.41199999999999998</v>
      </c>
      <c r="J21" s="43">
        <f t="shared" si="4"/>
        <v>0.41199999999999998</v>
      </c>
      <c r="K21" s="43">
        <f t="shared" si="4"/>
        <v>0.57399999999999995</v>
      </c>
      <c r="L21" s="43">
        <f t="shared" si="4"/>
        <v>1.5435000000000001</v>
      </c>
      <c r="M21" s="43">
        <f t="shared" si="4"/>
        <v>1.5435000000000001</v>
      </c>
      <c r="N21" s="43">
        <f t="shared" si="4"/>
        <v>2.06</v>
      </c>
      <c r="O21" s="43">
        <f t="shared" si="4"/>
        <v>1.6610000000000005</v>
      </c>
      <c r="P21" s="43">
        <f t="shared" si="4"/>
        <v>1.6610000000000005</v>
      </c>
      <c r="Q21" s="43">
        <f t="shared" si="4"/>
        <v>2.3100000000000005</v>
      </c>
      <c r="R21" s="34">
        <f t="shared" si="4"/>
        <v>20.545000000000002</v>
      </c>
      <c r="S21" s="34">
        <f t="shared" si="4"/>
        <v>20.545000000000002</v>
      </c>
      <c r="T21" s="34">
        <f t="shared" si="4"/>
        <v>27.8</v>
      </c>
      <c r="U21" s="18"/>
      <c r="V21" s="40"/>
      <c r="W21" s="39"/>
      <c r="X21" s="38">
        <v>0.5</v>
      </c>
      <c r="Z21" s="19"/>
      <c r="AA21" s="19"/>
      <c r="AB21" s="19"/>
      <c r="AC21" s="72"/>
    </row>
    <row r="22" spans="1:33" x14ac:dyDescent="0.3">
      <c r="A22" s="74"/>
      <c r="B22" s="75"/>
      <c r="C22" s="75"/>
      <c r="D22" s="75"/>
      <c r="E22" s="75"/>
      <c r="F22" s="76"/>
      <c r="G22" s="76"/>
      <c r="H22" s="76"/>
      <c r="I22" s="77"/>
      <c r="J22" s="77"/>
      <c r="K22" s="77"/>
      <c r="L22" s="77"/>
      <c r="M22" s="77"/>
      <c r="N22" s="77"/>
      <c r="O22" s="77"/>
      <c r="P22" s="77"/>
      <c r="Q22" s="77"/>
      <c r="R22" s="76"/>
      <c r="S22" s="76"/>
      <c r="T22" s="76"/>
      <c r="U22" s="76"/>
      <c r="V22" s="29"/>
      <c r="W22" s="7"/>
      <c r="X22" s="46"/>
    </row>
    <row r="23" spans="1:33" x14ac:dyDescent="0.3">
      <c r="A23" s="74"/>
      <c r="B23" s="75"/>
      <c r="C23" s="78"/>
      <c r="D23" s="78"/>
      <c r="E23" s="78"/>
      <c r="F23" s="79"/>
      <c r="G23" s="79"/>
      <c r="H23" s="76"/>
      <c r="I23" s="80"/>
      <c r="J23" s="81"/>
      <c r="K23" s="81"/>
      <c r="L23" s="81"/>
      <c r="M23" s="81"/>
      <c r="N23" s="81"/>
      <c r="O23" s="81"/>
      <c r="P23" s="81"/>
      <c r="Q23" s="81"/>
      <c r="R23" s="81"/>
      <c r="S23" s="76"/>
      <c r="T23" s="76"/>
      <c r="U23" s="76"/>
      <c r="V23" s="29"/>
      <c r="W23" s="7"/>
    </row>
    <row r="24" spans="1:33" x14ac:dyDescent="0.3">
      <c r="A24" s="82" t="s">
        <v>21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25"/>
    </row>
    <row r="25" spans="1:33" s="48" customFormat="1" ht="34.5" customHeight="1" x14ac:dyDescent="0.3">
      <c r="A25" s="83"/>
      <c r="B25" s="84" t="s">
        <v>40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47"/>
    </row>
    <row r="26" spans="1:33" ht="15" customHeight="1" x14ac:dyDescent="0.3">
      <c r="A26" s="35"/>
      <c r="B26" s="5" t="s">
        <v>53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6"/>
      <c r="R26" s="6"/>
      <c r="S26" s="6"/>
      <c r="T26" s="6"/>
      <c r="U26" s="6"/>
      <c r="V26" s="6"/>
      <c r="W26" s="5"/>
    </row>
    <row r="27" spans="1:33" ht="15" customHeight="1" x14ac:dyDescent="0.3">
      <c r="A27" s="3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6"/>
      <c r="S27" s="6"/>
      <c r="T27" s="6"/>
      <c r="U27" s="6"/>
      <c r="V27" s="6"/>
      <c r="W27" s="5"/>
    </row>
    <row r="28" spans="1:33" x14ac:dyDescent="0.3">
      <c r="A28" s="5"/>
      <c r="B28" s="56" t="s">
        <v>22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25"/>
    </row>
    <row r="29" spans="1:33" x14ac:dyDescent="0.3">
      <c r="A29" s="5"/>
      <c r="B29" s="5" t="s">
        <v>41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6"/>
      <c r="S29" s="6"/>
      <c r="T29" s="6"/>
      <c r="U29" s="6"/>
      <c r="V29" s="6"/>
      <c r="W29" s="5"/>
    </row>
    <row r="30" spans="1:33" ht="16.5" customHeight="1" x14ac:dyDescent="0.3">
      <c r="A30" s="5"/>
      <c r="B30" s="5" t="s">
        <v>42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6"/>
      <c r="S30" s="6"/>
      <c r="T30" s="6"/>
      <c r="U30" s="6"/>
      <c r="V30" s="6"/>
      <c r="W30" s="5"/>
    </row>
    <row r="31" spans="1:33" x14ac:dyDescent="0.3">
      <c r="A31" s="5"/>
      <c r="B31" s="5" t="s">
        <v>43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/>
      <c r="R31" s="6"/>
      <c r="S31" s="6"/>
      <c r="T31" s="6"/>
      <c r="U31" s="6"/>
      <c r="V31" s="6"/>
      <c r="W31" s="5"/>
    </row>
    <row r="32" spans="1:33" x14ac:dyDescent="0.3">
      <c r="A32" s="5"/>
      <c r="B32" s="5" t="s">
        <v>44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6"/>
      <c r="S32" s="6"/>
      <c r="T32" s="6"/>
      <c r="U32" s="6"/>
      <c r="V32" s="6"/>
      <c r="W32" s="5"/>
    </row>
    <row r="33" spans="1:23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  <c r="R33" s="6"/>
      <c r="S33" s="6"/>
      <c r="T33" s="6"/>
      <c r="U33" s="6"/>
      <c r="V33" s="6"/>
      <c r="W33" s="5"/>
    </row>
    <row r="34" spans="1:23" x14ac:dyDescent="0.3">
      <c r="A34" s="5"/>
      <c r="B34" s="56" t="s">
        <v>23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25"/>
      <c r="W34" s="5"/>
    </row>
    <row r="35" spans="1:23" x14ac:dyDescent="0.3">
      <c r="A35" s="5"/>
      <c r="B35" s="2" t="s">
        <v>49</v>
      </c>
      <c r="C35" s="5" t="s">
        <v>50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6"/>
      <c r="S35" s="6"/>
      <c r="T35" s="6"/>
      <c r="U35" s="6"/>
      <c r="V35" s="6"/>
    </row>
    <row r="36" spans="1:23" x14ac:dyDescent="0.3">
      <c r="A36" s="5"/>
      <c r="B36" s="5"/>
      <c r="C36" s="5" t="s">
        <v>54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6"/>
      <c r="S36" s="6"/>
      <c r="T36" s="6"/>
      <c r="U36" s="6"/>
      <c r="V36" s="6"/>
      <c r="W36" s="5"/>
    </row>
    <row r="37" spans="1:23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6"/>
      <c r="S37" s="6"/>
      <c r="T37" s="6"/>
      <c r="U37" s="6"/>
      <c r="V37" s="6"/>
      <c r="W37" s="5"/>
    </row>
    <row r="38" spans="1:23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6"/>
      <c r="R38" s="6"/>
      <c r="S38" s="6"/>
      <c r="T38" s="6"/>
      <c r="U38" s="6"/>
      <c r="V38" s="6"/>
      <c r="W38" s="5"/>
    </row>
    <row r="39" spans="1:23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"/>
      <c r="R39" s="6"/>
      <c r="S39" s="6"/>
      <c r="T39" s="6"/>
      <c r="U39" s="6"/>
      <c r="V39" s="6"/>
    </row>
    <row r="40" spans="1:23" x14ac:dyDescent="0.3">
      <c r="A40" s="5"/>
      <c r="B40" s="55" t="s">
        <v>45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26"/>
      <c r="W40" s="5"/>
    </row>
    <row r="41" spans="1:23" x14ac:dyDescent="0.3">
      <c r="A41" s="5"/>
      <c r="B41" s="5" t="s">
        <v>52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  <c r="V41" s="6"/>
      <c r="W41" s="1"/>
    </row>
    <row r="42" spans="1:23" ht="1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23" ht="15" customHeight="1" x14ac:dyDescent="0.3">
      <c r="A43" s="1"/>
    </row>
    <row r="44" spans="1:23" x14ac:dyDescent="0.3">
      <c r="A44" s="1"/>
    </row>
    <row r="45" spans="1:23" ht="15" customHeight="1" x14ac:dyDescent="0.3">
      <c r="A45" s="1"/>
    </row>
    <row r="53" ht="30" customHeight="1" x14ac:dyDescent="0.3"/>
  </sheetData>
  <mergeCells count="29">
    <mergeCell ref="B1:H1"/>
    <mergeCell ref="B3:H3"/>
    <mergeCell ref="B4:H4"/>
    <mergeCell ref="B2:I2"/>
    <mergeCell ref="A9:A13"/>
    <mergeCell ref="I11:K11"/>
    <mergeCell ref="A6:U6"/>
    <mergeCell ref="A7:U7"/>
    <mergeCell ref="B9:B13"/>
    <mergeCell ref="U9:U13"/>
    <mergeCell ref="O11:Q11"/>
    <mergeCell ref="C9:H10"/>
    <mergeCell ref="I9:Q10"/>
    <mergeCell ref="R9:T11"/>
    <mergeCell ref="C12:T12"/>
    <mergeCell ref="C11:E11"/>
    <mergeCell ref="X9:X12"/>
    <mergeCell ref="B20:E20"/>
    <mergeCell ref="B21:E21"/>
    <mergeCell ref="B40:U40"/>
    <mergeCell ref="B25:U25"/>
    <mergeCell ref="B28:U28"/>
    <mergeCell ref="B34:U34"/>
    <mergeCell ref="A24:U24"/>
    <mergeCell ref="V9:V12"/>
    <mergeCell ref="W9:W12"/>
    <mergeCell ref="B19:E19"/>
    <mergeCell ref="F11:H11"/>
    <mergeCell ref="L11:N1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4.4" x14ac:dyDescent="0.3"/>
  <sheetData>
    <row r="13" spans="5:5" x14ac:dyDescent="0.3">
      <c r="E13" s="9"/>
    </row>
    <row r="14" spans="5:5" x14ac:dyDescent="0.3">
      <c r="E14" s="9"/>
    </row>
    <row r="15" spans="5:5" x14ac:dyDescent="0.3">
      <c r="E15" s="9"/>
    </row>
    <row r="16" spans="5:5" x14ac:dyDescent="0.3">
      <c r="E16" s="9"/>
    </row>
    <row r="17" spans="5:5" x14ac:dyDescent="0.3">
      <c r="E17" s="9"/>
    </row>
    <row r="18" spans="5:5" x14ac:dyDescent="0.3">
      <c r="E18" s="9"/>
    </row>
    <row r="19" spans="5:5" x14ac:dyDescent="0.3">
      <c r="E19" s="9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2023-07-11T07:42:34Z</dcterms:modified>
</cp:coreProperties>
</file>